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22"/>
  <c r="Q12"/>
  <c r="Q17"/>
  <c r="Q27"/>
  <c r="Q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12" l="1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R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<sst xmlns="http://schemas.openxmlformats.org/spreadsheetml/2006/main" count="114" uniqueCount="73">
  <si>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</si>
  <si>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</si>
  <si>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</si>
  <si>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Odry</t>
  </si>
  <si>
    <t>Datum:  </t>
  </si>
  <si>
    <t>9.3.2024</t>
  </si>
  <si>
    <t>Domácí</t>
  </si>
  <si>
    <t>TJ Spartak Bílovec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</si>
  <si>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</si>
  <si>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</si>
  <si>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</si>
  <si>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</si>
  <si>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</si>
  <si>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</si>
  <si>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</si>
  <si>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</si>
  <si>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</si>
  <si>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</si>
  <si>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</si>
  <si>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</si>
  <si>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</si>
  <si>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Binar</t>
  </si>
  <si>
    <t>Krejčí</t>
  </si>
  <si>
    <t>David</t>
  </si>
  <si>
    <t>Libor</t>
  </si>
  <si>
    <t>Číž</t>
  </si>
  <si>
    <t>Pěnička</t>
  </si>
  <si>
    <t>Petr</t>
  </si>
  <si>
    <t>Tomáš</t>
  </si>
  <si>
    <t>Fabík</t>
  </si>
  <si>
    <t>Körner</t>
  </si>
  <si>
    <t>Antonín</t>
  </si>
  <si>
    <t>Jan</t>
  </si>
  <si>
    <t>Horák</t>
  </si>
  <si>
    <t>Horňák</t>
  </si>
  <si>
    <t>Přemysl</t>
  </si>
  <si>
    <t>Lukáš</t>
  </si>
  <si>
    <t>Kudela</t>
  </si>
  <si>
    <t>Šula</t>
  </si>
  <si>
    <t>Michal</t>
  </si>
  <si>
    <t>Milan</t>
  </si>
  <si>
    <t>Sitta</t>
  </si>
  <si>
    <t>Josef</t>
  </si>
  <si>
    <t>Celkový výkon družstva  </t>
  </si>
  <si>
    <t>Vedoucí družstva         Jméno:</t>
  </si>
  <si>
    <t>Jaroslav Černý</t>
  </si>
  <si>
    <t>Bodový zisk</t>
  </si>
  <si>
    <t>Lukáš Horňák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</si>
  <si>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</si>
  <si>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</si>
  <si>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</si>
  <si>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</si>
  <si>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</si>
  <si>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</si>
  <si>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</si>
  <si>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</si>
  <si>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</si>
  <si>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</si>
  <si>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</si>
  <si>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</si>
  <si>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</si>
  <si>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</si>
  <si>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</si>
  <si>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</si>
  <si>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</si>
  <si>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</si>
  <si>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</si>
  <si>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</si>
  <si>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</si>
  <si>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</si>
  <si>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</si>
  <si>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</si>
  <si>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9.3.2024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</si>
</sst>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44</v>
      </c>
      <c r="F8" s="12">
        <v>1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104</v>
      </c>
      <c r="O8" s="12">
        <v>50</v>
      </c>
      <c r="P8" s="12">
        <v>2</v>
      </c>
      <c r="Q8" s="13">
        <f>IF(AND(ISBLANK(N8),ISBLANK(O8)),"",N8+O8)</f>
        <v>154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43</v>
      </c>
      <c r="F9" s="18">
        <v>3</v>
      </c>
      <c r="G9" s="19">
        <f>IF(AND(ISBLANK(D9),ISBLANK(E9)),"",D9+E9)</f>
        <v>144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63</v>
      </c>
      <c r="P9" s="18">
        <v>1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52</v>
      </c>
      <c r="F10" s="18">
        <v>2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48</v>
      </c>
      <c r="P10" s="18">
        <v>0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26</v>
      </c>
      <c r="F11" s="23">
        <v>3</v>
      </c>
      <c r="G11" s="24">
        <f>IF(AND(ISBLANK(D11),ISBLANK(E11)),"",D11+E11)</f>
        <v>115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41</v>
      </c>
      <c r="P11" s="23">
        <v>2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22383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165</v>
      </c>
      <c r="F12" s="28">
        <f>IF(ISNUMBER($G12),SUM(F8:F11),"")</f>
        <v>9</v>
      </c>
      <c r="G12" s="29">
        <f>IF(SUM($G8:$G11)+SUM($Q8:$Q11)&gt;0,SUM(G8:G11),"")</f>
        <v>545</v>
      </c>
      <c r="H12" s="27">
        <f>IF(ISNUMBER($G12),SUM(H8:H11),"")</f>
        <v>1</v>
      </c>
      <c r="I12" s="99"/>
      <c r="K12" s="96">
        <v>25496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202</v>
      </c>
      <c r="P12" s="28">
        <f>IF(ISNUMBER($G12),SUM(P8:P11),"")</f>
        <v>5</v>
      </c>
      <c r="Q12" s="29">
        <f>IF(SUM($G8:$G11)+SUM($Q8:$Q11)&gt;0,SUM(Q8:Q11),"")</f>
        <v>578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52</v>
      </c>
      <c r="F13" s="12">
        <v>0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52</v>
      </c>
      <c r="P13" s="12">
        <v>3</v>
      </c>
      <c r="Q13" s="13">
        <f>IF(AND(ISBLANK(N13),ISBLANK(O13)),"",N13+O13)</f>
        <v>142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60</v>
      </c>
      <c r="F14" s="18">
        <v>0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102</v>
      </c>
      <c r="O14" s="18">
        <v>43</v>
      </c>
      <c r="P14" s="18">
        <v>2</v>
      </c>
      <c r="Q14" s="19">
        <f>IF(AND(ISBLANK(N14),ISBLANK(O14)),"",N14+O14)</f>
        <v>145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62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53</v>
      </c>
      <c r="P15" s="18">
        <v>0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45</v>
      </c>
      <c r="F16" s="23">
        <v>2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54</v>
      </c>
      <c r="P16" s="23">
        <v>1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19997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219</v>
      </c>
      <c r="F17" s="28">
        <f>IF(ISNUMBER($G17),SUM(F13:F16),"")</f>
        <v>2</v>
      </c>
      <c r="G17" s="29">
        <f>IF(SUM($G13:$G16)+SUM($Q13:$Q16)&gt;0,SUM(G13:G16),"")</f>
        <v>572</v>
      </c>
      <c r="H17" s="27">
        <f>IF(ISNUMBER($G17),SUM(H13:H16),"")</f>
        <v>2</v>
      </c>
      <c r="I17" s="99"/>
      <c r="K17" s="96">
        <v>23680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202</v>
      </c>
      <c r="P17" s="28">
        <f>IF(ISNUMBER($G17),SUM(P13:P16),"")</f>
        <v>6</v>
      </c>
      <c r="Q17" s="29">
        <f>IF(SUM($G13:$G16)+SUM($Q13:$Q16)&gt;0,SUM(Q13:Q16),"")</f>
        <v>581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106</v>
      </c>
      <c r="E18" s="12">
        <v>35</v>
      </c>
      <c r="F18" s="12">
        <v>2</v>
      </c>
      <c r="G18" s="13">
        <f>IF(AND(ISBLANK(D18),ISBLANK(E18)),"",D18+E18)</f>
        <v>141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101</v>
      </c>
      <c r="O18" s="12">
        <v>54</v>
      </c>
      <c r="P18" s="12">
        <v>1</v>
      </c>
      <c r="Q18" s="13">
        <f>IF(AND(ISBLANK(N18),ISBLANK(O18)),"",N18+O18)</f>
        <v>155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36</v>
      </c>
      <c r="F19" s="18">
        <v>3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41</v>
      </c>
      <c r="P19" s="18">
        <v>0</v>
      </c>
      <c r="Q19" s="19">
        <f>IF(AND(ISBLANK(N19),ISBLANK(O19)),"",N19+O19)</f>
        <v>130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54</v>
      </c>
      <c r="F20" s="18">
        <v>0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101</v>
      </c>
      <c r="O20" s="18">
        <v>52</v>
      </c>
      <c r="P20" s="18">
        <v>0</v>
      </c>
      <c r="Q20" s="19">
        <f>IF(AND(ISBLANK(N20),ISBLANK(O20)),"",N20+O20)</f>
        <v>153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45</v>
      </c>
      <c r="F21" s="23">
        <v>1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36</v>
      </c>
      <c r="P21" s="23">
        <v>2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19925</v>
      </c>
      <c r="B22" s="97"/>
      <c r="C22" s="26" t="s">
        <v>18</v>
      </c>
      <c r="D22" s="27">
        <f>IF(ISNUMBER($G22),SUM(D18:D21),"")</f>
        <v>388</v>
      </c>
      <c r="E22" s="28">
        <f>IF(ISNUMBER($G22),SUM(E18:E21),"")</f>
        <v>170</v>
      </c>
      <c r="F22" s="28">
        <f>IF(ISNUMBER($G22),SUM(F18:F21),"")</f>
        <v>6</v>
      </c>
      <c r="G22" s="29">
        <f>IF(SUM($G18:$G21)+SUM($Q18:$Q21)&gt;0,SUM(G18:G21),"")</f>
        <v>558</v>
      </c>
      <c r="H22" s="27">
        <f>IF(ISNUMBER($G22),SUM(H18:H21),"")</f>
        <v>1</v>
      </c>
      <c r="I22" s="99"/>
      <c r="K22" s="96">
        <v>10058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183</v>
      </c>
      <c r="P22" s="28">
        <f>IF(ISNUMBER($G22),SUM(P18:P21),"")</f>
        <v>3</v>
      </c>
      <c r="Q22" s="29">
        <f>IF(SUM($G18:$G21)+SUM($Q18:$Q21)&gt;0,SUM(Q18:Q21),"")</f>
        <v>564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63</v>
      </c>
      <c r="F23" s="12">
        <v>1</v>
      </c>
      <c r="G23" s="13">
        <f>IF(AND(ISBLANK(D23),ISBLANK(E23)),"",D23+E23)</f>
        <v>155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87</v>
      </c>
      <c r="O23" s="12">
        <v>50</v>
      </c>
      <c r="P23" s="12">
        <v>0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62</v>
      </c>
      <c r="F24" s="18">
        <v>0</v>
      </c>
      <c r="G24" s="19">
        <f>IF(AND(ISBLANK(D24),ISBLANK(E24)),"",D24+E24)</f>
        <v>160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53</v>
      </c>
      <c r="P24" s="18">
        <v>1</v>
      </c>
      <c r="Q24" s="19">
        <f>IF(AND(ISBLANK(N24),ISBLANK(O24)),"",N24+O24)</f>
        <v>144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72</v>
      </c>
      <c r="F25" s="18">
        <v>1</v>
      </c>
      <c r="G25" s="19">
        <f>IF(AND(ISBLANK(D25),ISBLANK(E25)),"",D25+E25)</f>
        <v>155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110</v>
      </c>
      <c r="O25" s="18">
        <v>36</v>
      </c>
      <c r="P25" s="18">
        <v>0</v>
      </c>
      <c r="Q25" s="19">
        <f>IF(AND(ISBLANK(N25),ISBLANK(O25)),"",N25+O25)</f>
        <v>146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72</v>
      </c>
      <c r="F26" s="23">
        <v>2</v>
      </c>
      <c r="G26" s="24">
        <f>IF(AND(ISBLANK(D26),ISBLANK(E26)),"",D26+E26)</f>
        <v>168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41</v>
      </c>
      <c r="P26" s="23">
        <v>1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24359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269</v>
      </c>
      <c r="F27" s="28">
        <f>IF(ISNUMBER($G27),SUM(F23:F26),"")</f>
        <v>4</v>
      </c>
      <c r="G27" s="29">
        <f>IF(SUM($G23:$G26)+SUM($Q23:$Q26)&gt;0,SUM(G23:G26),"")</f>
        <v>638</v>
      </c>
      <c r="H27" s="27">
        <f>IF(ISNUMBER($G27),SUM(H23:H26),"")</f>
        <v>4</v>
      </c>
      <c r="I27" s="99"/>
      <c r="K27" s="96">
        <v>14493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180</v>
      </c>
      <c r="P27" s="28">
        <f>IF(ISNUMBER($G27),SUM(P23:P26),"")</f>
        <v>2</v>
      </c>
      <c r="Q27" s="29">
        <f>IF(SUM($G23:$G26)+SUM($Q23:$Q26)&gt;0,SUM(Q23:Q26),"")</f>
        <v>557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108</v>
      </c>
      <c r="E28" s="12">
        <v>57</v>
      </c>
      <c r="F28" s="12">
        <v>0</v>
      </c>
      <c r="G28" s="13">
        <f>IF(AND(ISBLANK(D28),ISBLANK(E28)),"",D28+E28)</f>
        <v>165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99</v>
      </c>
      <c r="O28" s="12">
        <v>45</v>
      </c>
      <c r="P28" s="12">
        <v>0</v>
      </c>
      <c r="Q28" s="13">
        <f>IF(AND(ISBLANK(N28),ISBLANK(O28)),"",N28+O28)</f>
        <v>144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36</v>
      </c>
      <c r="F29" s="18">
        <v>2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35</v>
      </c>
      <c r="P29" s="18">
        <v>2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88</v>
      </c>
      <c r="E30" s="18">
        <v>35</v>
      </c>
      <c r="F30" s="18">
        <v>3</v>
      </c>
      <c r="G30" s="19">
        <f>IF(AND(ISBLANK(D30),ISBLANK(E30)),"",D30+E30)</f>
        <v>123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95</v>
      </c>
      <c r="O30" s="18">
        <v>44</v>
      </c>
      <c r="P30" s="18">
        <v>3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39</v>
      </c>
      <c r="F31" s="23">
        <v>3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52</v>
      </c>
      <c r="P31" s="23">
        <v>1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24198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167</v>
      </c>
      <c r="F32" s="28">
        <f>IF(ISNUMBER($G32),SUM(F28:F31),"")</f>
        <v>8</v>
      </c>
      <c r="G32" s="29">
        <f>IF(SUM($G28:$G31)+SUM($Q28:$Q31)&gt;0,SUM(G28:G31),"")</f>
        <v>557</v>
      </c>
      <c r="H32" s="27">
        <f>IF(ISNUMBER($G32),SUM(H28:H31),"")</f>
        <v>2</v>
      </c>
      <c r="I32" s="99"/>
      <c r="K32" s="96">
        <v>12815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176</v>
      </c>
      <c r="P32" s="28">
        <f>IF(ISNUMBER($G32),SUM(P28:P31),"")</f>
        <v>6</v>
      </c>
      <c r="Q32" s="29">
        <f>IF(SUM($G28:$G31)+SUM($Q28:$Q31)&gt;0,SUM(Q28:Q31),"")</f>
        <v>558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92</v>
      </c>
      <c r="E33" s="12">
        <v>45</v>
      </c>
      <c r="F33" s="12">
        <v>1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102</v>
      </c>
      <c r="O33" s="12">
        <v>62</v>
      </c>
      <c r="P33" s="12">
        <v>0</v>
      </c>
      <c r="Q33" s="13">
        <f>IF(AND(ISBLANK(N33),ISBLANK(O33)),"",N33+O33)</f>
        <v>164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79</v>
      </c>
      <c r="E34" s="18">
        <v>54</v>
      </c>
      <c r="F34" s="18">
        <v>0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53</v>
      </c>
      <c r="P34" s="18">
        <v>1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100</v>
      </c>
      <c r="E35" s="18">
        <v>43</v>
      </c>
      <c r="F35" s="18">
        <v>2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103</v>
      </c>
      <c r="O35" s="18">
        <v>32</v>
      </c>
      <c r="P35" s="18">
        <v>3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63</v>
      </c>
      <c r="F36" s="23">
        <v>0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35</v>
      </c>
      <c r="P36" s="23">
        <v>1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22382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205</v>
      </c>
      <c r="F37" s="28">
        <f>IF(ISNUMBER($G37),SUM(F33:F36),"")</f>
        <v>3</v>
      </c>
      <c r="G37" s="29">
        <f>IF(SUM($G33:$G36)+SUM($Q33:$Q36)&gt;0,SUM(G33:G36),"")</f>
        <v>569</v>
      </c>
      <c r="H37" s="27">
        <f>IF(ISNUMBER($G37),SUM(H33:H36),"")</f>
        <v>2</v>
      </c>
      <c r="I37" s="99"/>
      <c r="K37" s="96">
        <v>7949</v>
      </c>
      <c r="L37" s="97"/>
      <c r="M37" s="26" t="s">
        <v>18</v>
      </c>
      <c r="N37" s="27">
        <f>IF(ISNUMBER($G37),SUM(N33:N36),"")</f>
        <v>401</v>
      </c>
      <c r="O37" s="28">
        <f>IF(ISNUMBER($G37),SUM(O33:O36),"")</f>
        <v>182</v>
      </c>
      <c r="P37" s="28">
        <f>IF(ISNUMBER($G37),SUM(P33:P36),"")</f>
        <v>5</v>
      </c>
      <c r="Q37" s="29">
        <f>IF(SUM($G33:$G36)+SUM($Q33:$Q36)&gt;0,SUM(Q33:Q36),"")</f>
        <v>583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2244</v>
      </c>
      <c r="E39" s="34">
        <f>IF(ISNUMBER($G39),SUM(E12,E17,E22,E27,E32,E37),"")</f>
        <v>1195</v>
      </c>
      <c r="F39" s="34">
        <f>IF(ISNUMBER($G39),SUM(F12,F17,F22,F27,F32,F37),"")</f>
        <v>32</v>
      </c>
      <c r="G39" s="35">
        <f>IF(SUM($G$8:$G$37)+SUM($Q$8:$Q$37)&gt;0,SUM(G12,G17,G22,G27,G32,G37),"")</f>
        <v>3439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2296</v>
      </c>
      <c r="O39" s="34">
        <f>IF(ISNUMBER($G39),SUM(O12,O17,O22,O27,O32,O37),"")</f>
        <v>1125</v>
      </c>
      <c r="P39" s="34">
        <f>IF(ISNUMBER($G39),SUM(P12,P17,P22,P27,P32,P37),"")</f>
        <v>27</v>
      </c>
      <c r="Q39" s="35">
        <f>IF(SUM($G$8:$G$37)+SUM($Q$8:$Q$37)&gt;0,SUM(Q12,Q17,Q22,Q27,Q32,Q37),"")</f>
        <v>3421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Bílovec – KK Zábřeh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2024-03-09T17:32:01Z</dcterms:modified>
</cp:coreProperties>
</file>